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pcn/Documents/YSYCLOUD/Office/01-Affaires/08-24 - GHT 102 - V 120 COMMERCY/0- Mise à jour avant AO/MAPA/3-LOT 508 PLOMB./Pièces écrites/"/>
    </mc:Choice>
  </mc:AlternateContent>
  <xr:revisionPtr revIDLastSave="0" documentId="8_{E1E198D7-81D6-6F45-8C26-B2843FCB29DD}" xr6:coauthVersionLast="47" xr6:coauthVersionMax="47" xr10:uidLastSave="{00000000-0000-0000-0000-000000000000}"/>
  <bookViews>
    <workbookView xWindow="30240" yWindow="500" windowWidth="37820" windowHeight="20460" xr2:uid="{00000000-000D-0000-FFFF-FFFF00000000}"/>
  </bookViews>
  <sheets>
    <sheet name="C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2" i="2"/>
  <c r="G21" i="2"/>
  <c r="G24" i="2" s="1"/>
  <c r="G18" i="2"/>
  <c r="G17" i="2"/>
  <c r="G16" i="2"/>
  <c r="G12" i="2"/>
  <c r="G11" i="2"/>
  <c r="G10" i="2"/>
  <c r="G13" i="2" s="1"/>
  <c r="G19" i="2" l="1"/>
  <c r="G25" i="2" s="1"/>
</calcChain>
</file>

<file path=xl/sharedStrings.xml><?xml version="1.0" encoding="utf-8"?>
<sst xmlns="http://schemas.openxmlformats.org/spreadsheetml/2006/main" count="124" uniqueCount="102">
  <si>
    <r>
      <t xml:space="preserve">Montant Total 
</t>
    </r>
    <r>
      <rPr>
        <sz val="11"/>
        <color rgb="FF000000"/>
        <rFont val="Calibri"/>
        <family val="2"/>
      </rPr>
      <t xml:space="preserve">(Montant total HT de la colonne I à prendre en compte pour l'analyse des offres)
</t>
    </r>
    <r>
      <rPr>
        <b/>
        <sz val="11"/>
        <color rgb="FFC00000"/>
        <rFont val="Calibri"/>
        <family val="2"/>
      </rPr>
      <t>Les formules de calculs seront effectuées par le candidat</t>
    </r>
  </si>
  <si>
    <t>1.1</t>
  </si>
  <si>
    <t>Travaux de dépose</t>
  </si>
  <si>
    <t>1.2</t>
  </si>
  <si>
    <t>2.1</t>
  </si>
  <si>
    <t>ESSAIS, RECEPTION, INCIDENCES PGC</t>
  </si>
  <si>
    <t>Dossier des ouvrages exécutés (DOE)</t>
  </si>
  <si>
    <t>Incidences PGC (installations de chantier, éclairage provisoire, etc.)</t>
  </si>
  <si>
    <t>A compléter par le candidat</t>
  </si>
  <si>
    <r>
      <t xml:space="preserve">
Unité
</t>
    </r>
    <r>
      <rPr>
        <i/>
        <sz val="11"/>
        <color rgb="FF000000"/>
        <rFont val="Calibri"/>
        <family val="2"/>
      </rPr>
      <t xml:space="preserve">(à compléter par le candidat)
</t>
    </r>
    <r>
      <rPr>
        <b/>
        <sz val="11"/>
        <color rgb="FF000000"/>
        <rFont val="Calibri"/>
        <family val="2"/>
      </rPr>
      <t xml:space="preserve">
</t>
    </r>
  </si>
  <si>
    <r>
      <t xml:space="preserve">
Quantité estimée par le titulaire
</t>
    </r>
    <r>
      <rPr>
        <i/>
        <sz val="11"/>
        <color rgb="FF000000"/>
        <rFont val="Calibri"/>
        <family val="2"/>
      </rPr>
      <t xml:space="preserve">(à compléter par le candidat)
</t>
    </r>
  </si>
  <si>
    <r>
      <t>Prix total € HT selon quantités esti</t>
    </r>
    <r>
      <rPr>
        <b/>
        <sz val="11"/>
        <rFont val="Calibri"/>
        <family val="2"/>
      </rPr>
      <t xml:space="preserve">mées 
</t>
    </r>
    <r>
      <rPr>
        <i/>
        <sz val="11"/>
        <rFont val="Calibri"/>
        <family val="2"/>
      </rPr>
      <t>(à compléter par le candidat)</t>
    </r>
  </si>
  <si>
    <t>Exemple (à laisser pour les candidats)</t>
  </si>
  <si>
    <t>Poste 1 (Nombre de lignes bordereau suivant estimation titulaire)</t>
  </si>
  <si>
    <t>Ligne bordereau permettant la réalisation de la tâche</t>
  </si>
  <si>
    <t>ml</t>
  </si>
  <si>
    <t>m²</t>
  </si>
  <si>
    <t>Prestation hors-bordereau (Eventuelle) permettant la réalisation de la tâche</t>
  </si>
  <si>
    <t>U</t>
  </si>
  <si>
    <t>Total Tâche 1</t>
  </si>
  <si>
    <t>Poste 2</t>
  </si>
  <si>
    <t>Sous-Tâche 2.2.1 (Nombre de lignes bordereau suivant estimation titulaire)</t>
  </si>
  <si>
    <t>Ligne bordereau permettant la réalisation de la sous-tâche</t>
  </si>
  <si>
    <t>Prestation hors-bordereau (Eventuelle) permettant la réalisation de la sous-tâche</t>
  </si>
  <si>
    <t>Total poste 2.1</t>
  </si>
  <si>
    <t>2.2</t>
  </si>
  <si>
    <t>Sous-poste 2.2.2 (Nombre de lignes bordereau suivant estimation titulaire)</t>
  </si>
  <si>
    <t>m3</t>
  </si>
  <si>
    <t>Total Sous-poste 2.2</t>
  </si>
  <si>
    <r>
      <t xml:space="preserve">
Désignation des prestations 
</t>
    </r>
    <r>
      <rPr>
        <i/>
        <sz val="11"/>
        <color rgb="FF000000"/>
        <rFont val="Calibri"/>
        <family val="2"/>
      </rPr>
      <t xml:space="preserve">(à compléter par le candidat)
</t>
    </r>
  </si>
  <si>
    <r>
      <t xml:space="preserve">
</t>
    </r>
    <r>
      <rPr>
        <b/>
        <sz val="11"/>
        <rFont val="Calibri"/>
        <family val="2"/>
      </rPr>
      <t xml:space="preserve">Prix unitaire € HT </t>
    </r>
    <r>
      <rPr>
        <sz val="11"/>
        <color rgb="FFC00000"/>
        <rFont val="Calibri"/>
        <family val="2"/>
      </rPr>
      <t xml:space="preserve">
</t>
    </r>
    <r>
      <rPr>
        <sz val="11"/>
        <rFont val="Calibri"/>
        <family val="2"/>
      </rPr>
      <t>(A compléter par le candidat</t>
    </r>
    <r>
      <rPr>
        <sz val="11"/>
        <color rgb="FFC00000"/>
        <rFont val="Calibri"/>
        <family val="2"/>
      </rPr>
      <t>)</t>
    </r>
  </si>
  <si>
    <t xml:space="preserve">NOM DU TITULAIRE </t>
  </si>
  <si>
    <r>
      <t xml:space="preserve">Objet du marché : </t>
    </r>
    <r>
      <rPr>
        <b/>
        <sz val="10"/>
        <color rgb="FFFF0000"/>
        <rFont val="Calibri"/>
        <family val="2"/>
      </rPr>
      <t xml:space="preserve">CH COMMERCY - BATIMENT V120 :REHABILITATION DES RESEAUX D’EAU SANITAIRE (EF et ECS) - CREATION DE SALLES DE BAINS - REHABILITATION DU HALL - MISE EN CONFORMITE DES GAZ MEDICAUX ET DES ZONES U10 AU R+1                                                                                                                                                                                                                                                                                                                                                                 Marché adapté n°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</si>
  <si>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</t>
  </si>
  <si>
    <t>CADRE DE DÉCOMPOSITION DU PRIX GLOBAL ET FORFAITAIRE (CDPGF)</t>
  </si>
  <si>
    <t>LOT 508 - PLOMBERIE</t>
  </si>
  <si>
    <t>APPAREILLAGE SANITAIRE</t>
  </si>
  <si>
    <t>Dépose des appareils sanitaires des chambres, suivant CCTP</t>
  </si>
  <si>
    <t>Consignation, vidange et dépose des réseaux EF, ECS et EU/EV des chambres</t>
  </si>
  <si>
    <t>Dépose-repose d'appareils sanitaires</t>
  </si>
  <si>
    <t>Dépose-repose du lavabo et accessoires dans le bureau médecins R+1, suivant CCTP</t>
  </si>
  <si>
    <t>Dépose-repose du vide-seau dans le local ménage R+1, suivant CCTP</t>
  </si>
  <si>
    <t>Dépose-repose du lave-bassin dans le local ménage R+2, suivant CCTP</t>
  </si>
  <si>
    <t>Dépose-repose du vidoir dans le local ménage R+3, suivant CCTP</t>
  </si>
  <si>
    <t>1.3</t>
  </si>
  <si>
    <t>WC PMR avec bâti-support</t>
  </si>
  <si>
    <t>Cuvette WC suspendue avec bâti-support autoportant suivant CCTP</t>
  </si>
  <si>
    <t>Barre de relevage PMR</t>
  </si>
  <si>
    <t>Raccordement réseaux EF et EU/EV depuis gaine technique</t>
  </si>
  <si>
    <t>1.4</t>
  </si>
  <si>
    <t>Plan vasque simple PMR</t>
  </si>
  <si>
    <t>Plan vasque simple en résine 100 x 50 cm, suivant CCTP</t>
  </si>
  <si>
    <t>Mitigeur thermostatique type GROHE Eurosmart Lavabo taille M ou équivalent</t>
  </si>
  <si>
    <t>Raccordement réseaux EF, ECS et EU/EV depuis gaine technique</t>
  </si>
  <si>
    <t>Miroir 50 x 100 cm</t>
  </si>
  <si>
    <t>1.5</t>
  </si>
  <si>
    <t>Douche PMR</t>
  </si>
  <si>
    <t>Douchette 3 jets avec flexible</t>
  </si>
  <si>
    <t>Mitigeur thermostatique mural type DELABIE Securitherm ou équivalent</t>
  </si>
  <si>
    <t>Barre de maintien PMR à remontée verticale</t>
  </si>
  <si>
    <t>1.6</t>
  </si>
  <si>
    <t>Pose d'accessoires</t>
  </si>
  <si>
    <t>Pose d'accessoires fournies par la Maîtrise d'Ouvrage, suivant CCTP</t>
  </si>
  <si>
    <t>1.7</t>
  </si>
  <si>
    <t>Lavabo</t>
  </si>
  <si>
    <t>Lavabo en céramique blanche 80 x 55 cm, suivant CCTP</t>
  </si>
  <si>
    <t>1.8</t>
  </si>
  <si>
    <t>Ballon ECS à accumulation</t>
  </si>
  <si>
    <t>Ballon ECS électrique 15 L avec groupe de sécurité</t>
  </si>
  <si>
    <t>Raccordement réseaux EF, ECS, EU/EV et électrique</t>
  </si>
  <si>
    <t>RESEAUX EAU FROIDE ET ECS</t>
  </si>
  <si>
    <t>Etudes d'exécution</t>
  </si>
  <si>
    <t>Etudes de dimensionnement et d'équilibrage des réseaux EF et ECS suivant CCTP</t>
  </si>
  <si>
    <t>Dépose des réseaux de distribution EF et ECS</t>
  </si>
  <si>
    <t>Dépose des réseaux EF et ECS en chaufferie jusqu'à la pénétration en vide sanitaire</t>
  </si>
  <si>
    <t>Dépose des colonnes montantes EF et ECS en gaines techniques</t>
  </si>
  <si>
    <t>2.3</t>
  </si>
  <si>
    <t>Suppression de bras morts</t>
  </si>
  <si>
    <t>Dépose des réseaux EF, ECS et EU/EV formant des bras morts, suivant CCTP</t>
  </si>
  <si>
    <t>2.4</t>
  </si>
  <si>
    <t>Réseaux eau froide, ECS et bouclage</t>
  </si>
  <si>
    <t>Réseau de distribution EF en tube multicouche Ø26 à 50, compris armaflex 19 mm</t>
  </si>
  <si>
    <t>Piquages EF vers appareils sanitaires en tube multicouche Ø14 à 20, compris armaflex 19 mm</t>
  </si>
  <si>
    <t>Réseau de distribution ECS et bouclage en tube multicouche Ø20 à 50, compris calorifuge classe 4</t>
  </si>
  <si>
    <t>Piquages ECS vers appareils sanitaires en tube multicouche Ø14 à 20, compris calorifuge classe 4</t>
  </si>
  <si>
    <t>Vanne d'isolement</t>
  </si>
  <si>
    <t>Robinet de vidange</t>
  </si>
  <si>
    <t>Clapet anti-retour type EA</t>
  </si>
  <si>
    <t>Purgeur d'air automatique</t>
  </si>
  <si>
    <t>Vanne d'équilibrage</t>
  </si>
  <si>
    <t>Anti-bélier</t>
  </si>
  <si>
    <t>2.5</t>
  </si>
  <si>
    <t>Ajout de clapets anti-retour</t>
  </si>
  <si>
    <t>Essais des installations de plomberie</t>
  </si>
  <si>
    <t>PRESTATIONS SUPPLEMENTAIRES EVENTUELLES</t>
  </si>
  <si>
    <t>4.1</t>
  </si>
  <si>
    <t>Réseau d'eau froide adoucie</t>
  </si>
  <si>
    <t>Etudes de dimensionnement des réseaux</t>
  </si>
  <si>
    <t>Réseau de distribution EF adoucie en tube multicouche Ø50 à 90, compris armaflex 19 mm</t>
  </si>
  <si>
    <t>Piquages EF adoucie vers appareils sanitaires en tube multicouche Ø50, compris armaflex 19 mm</t>
  </si>
  <si>
    <r>
      <t xml:space="preserve">
Désignation des prestations détaillées dans le CCTP du marché
</t>
    </r>
    <r>
      <rPr>
        <i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
</t>
    </r>
  </si>
  <si>
    <t xml:space="preserve">
N° article du CCTP du marché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</si>
</sst>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C]&quot; &quot;;#,##0.00&quot; &quot;[$€-40C]&quot; &quot;;&quot;-&quot;#&quot; &quot;[$€-40C]&quot; &quot;;&quot; &quot;@&quot; &quot;"/>
    <numFmt numFmtId="165" formatCode="#,##0.00&quot; € &quot;;#,##0.00&quot; € &quot;;&quot;-&quot;#&quot; € &quot;;&quot; &quot;@&quot; 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C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rgb="FFC00000"/>
      <name val="Calibri"/>
      <family val="2"/>
    </font>
    <font>
      <b/>
      <sz val="11"/>
      <color rgb="FFFF0000"/>
      <name val="Calibri"/>
      <family val="2"/>
    </font>
    <font>
      <i/>
      <sz val="11"/>
      <name val="Calibri"/>
      <family val="2"/>
    </font>
    <font>
      <b/>
      <i/>
      <sz val="16"/>
      <color rgb="FF000000"/>
      <name val="Calibri"/>
      <family val="2"/>
    </font>
    <font>
      <i/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b/>
      <sz val="10"/>
      <color rgb="FFFF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rgb="FF969696"/>
      </patternFill>
    </fill>
  </fills>
  <borders count="2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0">
    <xf numFmtId="0" fontId="0" fillId="0" borderId="0"/>
    <xf numFmtId="0" fontId="1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165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" fillId="0" borderId="0"/>
    <xf numFmtId="0" fontId="1" fillId="0" borderId="0"/>
    <xf numFmtId="0" fontId="4" fillId="0" borderId="0"/>
  </cellStyleXfs>
  <cellXfs count="90">
    <xf numFmtId="0" fontId="0" fillId="0" borderId="0" xfId="0"/>
    <xf numFmtId="0" fontId="18" fillId="13" borderId="5" xfId="1" applyFont="1" applyFill="1" applyBorder="1" applyAlignment="1">
      <alignment horizontal="center" vertical="center" wrapText="1"/>
    </xf>
    <xf numFmtId="0" fontId="20" fillId="14" borderId="5" xfId="1" applyFont="1" applyFill="1" applyBorder="1" applyAlignment="1">
      <alignment horizontal="left" vertical="center" wrapText="1"/>
    </xf>
    <xf numFmtId="0" fontId="18" fillId="14" borderId="9" xfId="1" applyFont="1" applyFill="1" applyBorder="1" applyAlignment="1">
      <alignment horizontal="center" vertical="center" wrapText="1"/>
    </xf>
    <xf numFmtId="0" fontId="29" fillId="11" borderId="5" xfId="1" applyFont="1" applyFill="1" applyBorder="1" applyAlignment="1">
      <alignment horizontal="center" vertical="center" wrapText="1"/>
    </xf>
    <xf numFmtId="0" fontId="18" fillId="13" borderId="5" xfId="9" applyNumberFormat="1" applyFont="1" applyFill="1" applyBorder="1" applyAlignment="1">
      <alignment horizontal="center" vertical="center" wrapText="1"/>
    </xf>
    <xf numFmtId="164" fontId="18" fillId="13" borderId="11" xfId="9" applyNumberFormat="1" applyFont="1" applyFill="1" applyBorder="1" applyAlignment="1">
      <alignment horizontal="center" vertical="center" wrapText="1"/>
    </xf>
    <xf numFmtId="0" fontId="18" fillId="13" borderId="15" xfId="1" applyFont="1" applyFill="1" applyBorder="1" applyAlignment="1">
      <alignment horizontal="center" vertical="center" wrapText="1"/>
    </xf>
    <xf numFmtId="0" fontId="18" fillId="14" borderId="15" xfId="1" applyFont="1" applyFill="1" applyBorder="1" applyAlignment="1">
      <alignment horizontal="left" vertical="center" wrapText="1" indent="1"/>
    </xf>
    <xf numFmtId="0" fontId="18" fillId="14" borderId="16" xfId="1" applyFont="1" applyFill="1" applyBorder="1" applyAlignment="1">
      <alignment horizontal="left" vertical="center" wrapText="1"/>
    </xf>
    <xf numFmtId="164" fontId="18" fillId="13" borderId="15" xfId="9" applyNumberFormat="1" applyFont="1" applyFill="1" applyBorder="1" applyAlignment="1">
      <alignment horizontal="center" vertical="center" wrapText="1"/>
    </xf>
    <xf numFmtId="0" fontId="18" fillId="13" borderId="15" xfId="9" applyNumberFormat="1" applyFont="1" applyFill="1" applyBorder="1" applyAlignment="1">
      <alignment horizontal="center" vertical="center" wrapText="1"/>
    </xf>
    <xf numFmtId="164" fontId="18" fillId="13" borderId="17" xfId="9" applyNumberFormat="1" applyFont="1" applyFill="1" applyBorder="1" applyAlignment="1">
      <alignment horizontal="center" vertical="center" wrapText="1"/>
    </xf>
    <xf numFmtId="0" fontId="18" fillId="13" borderId="4" xfId="1" applyFont="1" applyFill="1" applyBorder="1" applyAlignment="1">
      <alignment horizontal="center" vertical="center" wrapText="1"/>
    </xf>
    <xf numFmtId="0" fontId="20" fillId="14" borderId="4" xfId="1" applyFont="1" applyFill="1" applyBorder="1" applyAlignment="1">
      <alignment horizontal="right" vertical="center" wrapText="1"/>
    </xf>
    <xf numFmtId="0" fontId="20" fillId="14" borderId="12" xfId="1" applyFont="1" applyFill="1" applyBorder="1" applyAlignment="1">
      <alignment horizontal="left" vertical="center" wrapText="1"/>
    </xf>
    <xf numFmtId="0" fontId="20" fillId="13" borderId="4" xfId="1" applyFont="1" applyFill="1" applyBorder="1" applyAlignment="1">
      <alignment horizontal="center" vertical="center" wrapText="1"/>
    </xf>
    <xf numFmtId="164" fontId="18" fillId="13" borderId="4" xfId="9" applyNumberFormat="1" applyFont="1" applyFill="1" applyBorder="1" applyAlignment="1">
      <alignment horizontal="center" vertical="center" wrapText="1"/>
    </xf>
    <xf numFmtId="0" fontId="18" fillId="13" borderId="4" xfId="9" applyNumberFormat="1" applyFont="1" applyFill="1" applyBorder="1" applyAlignment="1">
      <alignment horizontal="center" vertical="center" wrapText="1"/>
    </xf>
    <xf numFmtId="164" fontId="20" fillId="13" borderId="14" xfId="9" applyNumberFormat="1" applyFont="1" applyFill="1" applyBorder="1" applyAlignment="1">
      <alignment horizontal="center" vertical="center" wrapText="1"/>
    </xf>
    <xf numFmtId="0" fontId="20" fillId="14" borderId="15" xfId="1" applyFont="1" applyFill="1" applyBorder="1" applyAlignment="1">
      <alignment horizontal="right" vertical="center" wrapText="1"/>
    </xf>
    <xf numFmtId="0" fontId="20" fillId="14" borderId="16" xfId="1" applyFont="1" applyFill="1" applyBorder="1" applyAlignment="1">
      <alignment horizontal="left" vertical="center" wrapText="1"/>
    </xf>
    <xf numFmtId="0" fontId="20" fillId="13" borderId="15" xfId="1" applyFont="1" applyFill="1" applyBorder="1" applyAlignment="1">
      <alignment horizontal="center" vertical="center" wrapText="1"/>
    </xf>
    <xf numFmtId="164" fontId="20" fillId="13" borderId="17" xfId="9" applyNumberFormat="1" applyFont="1" applyFill="1" applyBorder="1" applyAlignment="1">
      <alignment horizontal="center" vertical="center" wrapText="1"/>
    </xf>
    <xf numFmtId="0" fontId="18" fillId="14" borderId="9" xfId="1" applyFont="1" applyFill="1" applyBorder="1" applyAlignment="1">
      <alignment horizontal="left" vertical="center" wrapText="1"/>
    </xf>
    <xf numFmtId="164" fontId="18" fillId="13" borderId="5" xfId="9" applyNumberFormat="1" applyFont="1" applyFill="1" applyBorder="1" applyAlignment="1">
      <alignment horizontal="center" vertical="center" wrapText="1"/>
    </xf>
    <xf numFmtId="0" fontId="18" fillId="14" borderId="15" xfId="1" applyFont="1" applyFill="1" applyBorder="1" applyAlignment="1">
      <alignment horizontal="left" vertical="center" wrapText="1"/>
    </xf>
    <xf numFmtId="0" fontId="18" fillId="14" borderId="15" xfId="1" applyFont="1" applyFill="1" applyBorder="1" applyAlignment="1">
      <alignment horizontal="right" vertical="center" wrapText="1"/>
    </xf>
    <xf numFmtId="164" fontId="20" fillId="13" borderId="15" xfId="9" applyNumberFormat="1" applyFont="1" applyFill="1" applyBorder="1" applyAlignment="1">
      <alignment horizontal="center" vertical="center" wrapText="1"/>
    </xf>
    <xf numFmtId="0" fontId="20" fillId="13" borderId="15" xfId="9" applyNumberFormat="1" applyFont="1" applyFill="1" applyBorder="1" applyAlignment="1">
      <alignment horizontal="center" vertical="center" wrapText="1"/>
    </xf>
    <xf numFmtId="0" fontId="18" fillId="13" borderId="18" xfId="1" applyFont="1" applyFill="1" applyBorder="1" applyAlignment="1">
      <alignment horizontal="center" vertical="center" wrapText="1"/>
    </xf>
    <xf numFmtId="0" fontId="18" fillId="14" borderId="18" xfId="1" applyFont="1" applyFill="1" applyBorder="1" applyAlignment="1">
      <alignment horizontal="left" vertical="center" wrapText="1"/>
    </xf>
    <xf numFmtId="0" fontId="18" fillId="14" borderId="19" xfId="1" applyFont="1" applyFill="1" applyBorder="1" applyAlignment="1">
      <alignment horizontal="left" vertical="center" wrapText="1"/>
    </xf>
    <xf numFmtId="164" fontId="18" fillId="13" borderId="18" xfId="9" applyNumberFormat="1" applyFont="1" applyFill="1" applyBorder="1" applyAlignment="1">
      <alignment horizontal="center" vertical="center" wrapText="1"/>
    </xf>
    <xf numFmtId="0" fontId="18" fillId="13" borderId="18" xfId="9" applyNumberFormat="1" applyFont="1" applyFill="1" applyBorder="1" applyAlignment="1">
      <alignment horizontal="center" vertical="center" wrapText="1"/>
    </xf>
    <xf numFmtId="164" fontId="18" fillId="13" borderId="20" xfId="9" applyNumberFormat="1" applyFont="1" applyFill="1" applyBorder="1" applyAlignment="1">
      <alignment horizontal="center" vertical="center" wrapText="1"/>
    </xf>
    <xf numFmtId="0" fontId="18" fillId="13" borderId="21" xfId="1" applyFont="1" applyFill="1" applyBorder="1" applyAlignment="1">
      <alignment horizontal="center" vertical="center" wrapText="1"/>
    </xf>
    <xf numFmtId="0" fontId="18" fillId="14" borderId="21" xfId="1" applyFont="1" applyFill="1" applyBorder="1" applyAlignment="1">
      <alignment horizontal="right" vertical="center" wrapText="1"/>
    </xf>
    <xf numFmtId="0" fontId="20" fillId="14" borderId="22" xfId="1" applyFont="1" applyFill="1" applyBorder="1" applyAlignment="1">
      <alignment horizontal="left" vertical="center" wrapText="1"/>
    </xf>
    <xf numFmtId="0" fontId="20" fillId="13" borderId="21" xfId="1" applyFont="1" applyFill="1" applyBorder="1" applyAlignment="1">
      <alignment horizontal="center" vertical="center" wrapText="1"/>
    </xf>
    <xf numFmtId="0" fontId="30" fillId="11" borderId="21" xfId="1" applyFont="1" applyFill="1" applyBorder="1" applyAlignment="1">
      <alignment horizontal="center" vertical="center" wrapText="1"/>
    </xf>
    <xf numFmtId="0" fontId="20" fillId="13" borderId="21" xfId="9" applyNumberFormat="1" applyFont="1" applyFill="1" applyBorder="1" applyAlignment="1">
      <alignment horizontal="center" vertical="center" wrapText="1"/>
    </xf>
    <xf numFmtId="164" fontId="20" fillId="13" borderId="23" xfId="9" applyNumberFormat="1" applyFont="1" applyFill="1" applyBorder="1" applyAlignment="1">
      <alignment horizontal="center" vertical="center" wrapText="1"/>
    </xf>
    <xf numFmtId="0" fontId="16" fillId="15" borderId="2" xfId="1" applyFont="1" applyFill="1" applyBorder="1" applyAlignment="1">
      <alignment horizontal="centerContinuous" vertical="center" wrapText="1"/>
    </xf>
    <xf numFmtId="0" fontId="21" fillId="15" borderId="3" xfId="1" applyFont="1" applyFill="1" applyBorder="1" applyAlignment="1">
      <alignment horizontal="centerContinuous" vertical="center" wrapText="1"/>
    </xf>
    <xf numFmtId="0" fontId="16" fillId="15" borderId="3" xfId="1" applyFont="1" applyFill="1" applyBorder="1" applyAlignment="1">
      <alignment horizontal="centerContinuous" vertical="center" wrapText="1"/>
    </xf>
    <xf numFmtId="0" fontId="20" fillId="14" borderId="0" xfId="1" applyFont="1" applyFill="1" applyAlignment="1">
      <alignment horizontal="left" vertical="center" wrapText="1"/>
    </xf>
    <xf numFmtId="0" fontId="30" fillId="11" borderId="15" xfId="1" applyFont="1" applyFill="1" applyBorder="1" applyAlignment="1">
      <alignment horizontal="center" vertical="center" wrapText="1"/>
    </xf>
    <xf numFmtId="0" fontId="24" fillId="10" borderId="15" xfId="1" applyFont="1" applyFill="1" applyBorder="1" applyAlignment="1">
      <alignment vertical="center" wrapText="1"/>
    </xf>
    <xf numFmtId="0" fontId="16" fillId="0" borderId="15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left" vertical="center" wrapText="1"/>
    </xf>
    <xf numFmtId="0" fontId="15" fillId="0" borderId="15" xfId="1" applyFont="1" applyBorder="1" applyAlignment="1">
      <alignment horizontal="left" vertical="center" wrapText="1"/>
    </xf>
    <xf numFmtId="0" fontId="15" fillId="0" borderId="4" xfId="1" applyFont="1" applyBorder="1" applyAlignment="1">
      <alignment horizontal="left" vertical="center" wrapText="1"/>
    </xf>
    <xf numFmtId="0" fontId="24" fillId="10" borderId="5" xfId="1" applyFont="1" applyFill="1" applyBorder="1" applyAlignment="1">
      <alignment vertical="center" wrapText="1"/>
    </xf>
    <xf numFmtId="0" fontId="15" fillId="0" borderId="15" xfId="1" applyFont="1" applyBorder="1" applyAlignment="1">
      <alignment wrapText="1"/>
    </xf>
    <xf numFmtId="0" fontId="16" fillId="0" borderId="15" xfId="1" applyFont="1" applyBorder="1" applyAlignment="1">
      <alignment wrapText="1"/>
    </xf>
    <xf numFmtId="164" fontId="15" fillId="0" borderId="15" xfId="9" applyNumberFormat="1" applyFont="1" applyBorder="1" applyAlignment="1">
      <alignment horizontal="center" vertical="center" wrapText="1"/>
    </xf>
    <xf numFmtId="164" fontId="16" fillId="0" borderId="15" xfId="9" applyNumberFormat="1" applyFont="1" applyBorder="1" applyAlignment="1">
      <alignment horizontal="center" vertical="center" wrapText="1"/>
    </xf>
    <xf numFmtId="164" fontId="17" fillId="18" borderId="25" xfId="1" applyNumberFormat="1" applyFont="1" applyFill="1" applyBorder="1" applyAlignment="1">
      <alignment horizontal="center" vertical="center" wrapText="1"/>
    </xf>
    <xf numFmtId="0" fontId="28" fillId="13" borderId="9" xfId="1" applyFont="1" applyFill="1" applyBorder="1" applyAlignment="1">
      <alignment horizontal="center" vertical="center" wrapText="1"/>
    </xf>
    <xf numFmtId="0" fontId="28" fillId="13" borderId="10" xfId="1" applyFont="1" applyFill="1" applyBorder="1" applyAlignment="1">
      <alignment horizontal="center" vertical="center" wrapText="1"/>
    </xf>
    <xf numFmtId="0" fontId="28" fillId="13" borderId="11" xfId="1" applyFont="1" applyFill="1" applyBorder="1" applyAlignment="1">
      <alignment horizontal="center" vertical="center" wrapText="1"/>
    </xf>
    <xf numFmtId="0" fontId="17" fillId="18" borderId="24" xfId="1" applyFont="1" applyFill="1" applyBorder="1" applyAlignment="1">
      <alignment horizontal="right" vertical="center" wrapText="1"/>
    </xf>
    <xf numFmtId="0" fontId="17" fillId="18" borderId="26" xfId="1" applyFont="1" applyFill="1" applyBorder="1" applyAlignment="1">
      <alignment horizontal="right" vertical="center" wrapText="1"/>
    </xf>
    <xf numFmtId="0" fontId="17" fillId="18" borderId="27" xfId="1" applyFont="1" applyFill="1" applyBorder="1" applyAlignment="1">
      <alignment horizontal="right" vertical="center" wrapText="1"/>
    </xf>
    <xf numFmtId="0" fontId="19" fillId="16" borderId="6" xfId="1" applyFont="1" applyFill="1" applyBorder="1" applyAlignment="1">
      <alignment horizontal="center" vertical="center" wrapText="1"/>
    </xf>
    <xf numFmtId="0" fontId="19" fillId="16" borderId="7" xfId="1" applyFont="1" applyFill="1" applyBorder="1" applyAlignment="1">
      <alignment horizontal="center" vertical="center" wrapText="1"/>
    </xf>
    <xf numFmtId="0" fontId="19" fillId="16" borderId="8" xfId="1" applyFont="1" applyFill="1" applyBorder="1" applyAlignment="1">
      <alignment horizontal="center" vertical="center" wrapText="1"/>
    </xf>
    <xf numFmtId="0" fontId="28" fillId="17" borderId="9" xfId="1" applyFont="1" applyFill="1" applyBorder="1" applyAlignment="1">
      <alignment horizontal="center" vertical="center" wrapText="1"/>
    </xf>
    <xf numFmtId="0" fontId="28" fillId="17" borderId="7" xfId="1" applyFont="1" applyFill="1" applyBorder="1" applyAlignment="1">
      <alignment horizontal="center" vertical="center" wrapText="1"/>
    </xf>
    <xf numFmtId="0" fontId="28" fillId="17" borderId="8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6" fillId="12" borderId="6" xfId="1" applyFont="1" applyFill="1" applyBorder="1" applyAlignment="1">
      <alignment horizontal="center" vertical="center"/>
    </xf>
    <xf numFmtId="0" fontId="16" fillId="12" borderId="7" xfId="1" applyFont="1" applyFill="1" applyBorder="1" applyAlignment="1">
      <alignment horizontal="center" vertical="center"/>
    </xf>
    <xf numFmtId="0" fontId="16" fillId="12" borderId="8" xfId="1" applyFont="1" applyFill="1" applyBorder="1" applyAlignment="1">
      <alignment horizontal="center" vertical="center"/>
    </xf>
    <xf numFmtId="0" fontId="18" fillId="9" borderId="6" xfId="1" applyFont="1" applyFill="1" applyBorder="1" applyAlignment="1">
      <alignment horizontal="center" vertical="center"/>
    </xf>
    <xf numFmtId="0" fontId="18" fillId="9" borderId="7" xfId="1" applyFont="1" applyFill="1" applyBorder="1" applyAlignment="1">
      <alignment horizontal="center" vertical="center"/>
    </xf>
    <xf numFmtId="0" fontId="18" fillId="9" borderId="8" xfId="1" applyFont="1" applyFill="1" applyBorder="1" applyAlignment="1">
      <alignment horizontal="center" vertical="center"/>
    </xf>
    <xf numFmtId="0" fontId="26" fillId="0" borderId="6" xfId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4" fillId="10" borderId="9" xfId="1" applyFont="1" applyFill="1" applyBorder="1" applyAlignment="1">
      <alignment horizontal="left" vertical="center" wrapText="1"/>
    </xf>
    <xf numFmtId="0" fontId="24" fillId="10" borderId="10" xfId="1" applyFont="1" applyFill="1" applyBorder="1" applyAlignment="1">
      <alignment horizontal="left" vertical="center" wrapText="1"/>
    </xf>
    <xf numFmtId="0" fontId="24" fillId="10" borderId="11" xfId="1" applyFont="1" applyFill="1" applyBorder="1" applyAlignment="1">
      <alignment horizontal="left" vertical="center" wrapText="1"/>
    </xf>
    <xf numFmtId="0" fontId="24" fillId="10" borderId="12" xfId="1" applyFont="1" applyFill="1" applyBorder="1" applyAlignment="1">
      <alignment horizontal="left" vertical="center" wrapText="1"/>
    </xf>
    <xf numFmtId="0" fontId="24" fillId="10" borderId="13" xfId="1" applyFont="1" applyFill="1" applyBorder="1" applyAlignment="1">
      <alignment horizontal="left" vertical="center" wrapText="1"/>
    </xf>
    <xf numFmtId="0" fontId="24" fillId="10" borderId="14" xfId="1" applyFont="1" applyFill="1" applyBorder="1" applyAlignment="1">
      <alignment horizontal="left" vertical="center" wrapText="1"/>
    </xf>
  </cellXfs>
  <cellStyles count="20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Error" xfId="8" xr:uid="{00000000-0005-0000-0000-000005000000}"/>
    <cellStyle name="Excel_BuiltIn_Currency" xfId="9" xr:uid="{00000000-0005-0000-0000-000006000000}"/>
    <cellStyle name="Footnote" xfId="10" xr:uid="{00000000-0005-0000-0000-000007000000}"/>
    <cellStyle name="Good" xfId="11" xr:uid="{00000000-0005-0000-0000-000008000000}"/>
    <cellStyle name="Heading (user)" xfId="12" xr:uid="{00000000-0005-0000-0000-000009000000}"/>
    <cellStyle name="Heading 1" xfId="13" xr:uid="{00000000-0005-0000-0000-00000A000000}"/>
    <cellStyle name="Heading 2" xfId="14" xr:uid="{00000000-0005-0000-0000-00000B000000}"/>
    <cellStyle name="Hyperlink" xfId="15" xr:uid="{00000000-0005-0000-0000-00000C000000}"/>
    <cellStyle name="Neutral" xfId="16" xr:uid="{00000000-0005-0000-0000-00000D000000}"/>
    <cellStyle name="Normal" xfId="0" builtinId="0"/>
    <cellStyle name="Normal 2" xfId="1" xr:uid="{00000000-0005-0000-0000-00000F000000}"/>
    <cellStyle name="Note 2" xfId="2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762872</xdr:colOff>
      <xdr:row>0</xdr:row>
      <xdr:rowOff>1377060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413743A-9F2F-C641-8A1A-F685691047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2686"/>
        <a:stretch/>
      </xdr:blipFill>
      <xdr:spPr>
        <a:xfrm>
          <a:off x="0" y="0"/>
          <a:ext cx="1956672" cy="13770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877171</xdr:colOff>
      <xdr:row>0</xdr:row>
      <xdr:rowOff>907504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FB9849A-21C2-B649-A6A1-99CA45831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70971" cy="907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98B80-79D1-2D42-A483-EEA6A5CBA4C4}">
  <dimension ref="A1:G118"/>
  <sheetViews>
    <sheetView tabSelected="1" workbookViewId="0">
      <selection activeCell="J117" sqref="J117"/>
    </sheetView>
  </sheetViews>
  <sheetFormatPr baseColWidth="10" defaultRowHeight="15" x14ac:dyDescent="0.2"/>
  <cols>
    <col min="1" max="1" width="15.6640625" customWidth="1"/>
    <col min="2" max="2" width="45.33203125" customWidth="1"/>
    <col min="3" max="3" width="67.83203125" customWidth="1"/>
    <col min="4" max="4" width="15.83203125" customWidth="1"/>
    <col min="5" max="5" width="27.33203125" customWidth="1"/>
    <col min="6" max="6" width="18.83203125" customWidth="1"/>
    <col min="7" max="7" width="24.83203125" customWidth="1"/>
  </cols>
  <sheetData>
    <row r="1" spans="1:7" ht="110" customHeight="1" x14ac:dyDescent="0.2">
      <c r="A1" s="73"/>
      <c r="B1" s="74"/>
      <c r="C1" s="74"/>
      <c r="D1" s="74"/>
      <c r="E1" s="74"/>
      <c r="F1" s="74"/>
      <c r="G1" s="75"/>
    </row>
    <row r="2" spans="1:7" x14ac:dyDescent="0.2">
      <c r="A2" s="76" t="s">
        <v>31</v>
      </c>
      <c r="B2" s="77"/>
      <c r="C2" s="78"/>
      <c r="D2" s="79" t="s">
        <v>8</v>
      </c>
      <c r="E2" s="80"/>
      <c r="F2" s="80"/>
      <c r="G2" s="81"/>
    </row>
    <row r="3" spans="1:7" ht="55" customHeight="1" x14ac:dyDescent="0.2">
      <c r="A3" s="82" t="s">
        <v>32</v>
      </c>
      <c r="B3" s="83"/>
      <c r="C3" s="83"/>
      <c r="D3" s="83"/>
      <c r="E3" s="83"/>
      <c r="F3" s="83"/>
      <c r="G3" s="83"/>
    </row>
    <row r="4" spans="1:7" ht="22" customHeight="1" x14ac:dyDescent="0.2">
      <c r="A4" s="67" t="s">
        <v>34</v>
      </c>
      <c r="B4" s="68"/>
      <c r="C4" s="68"/>
      <c r="D4" s="68"/>
      <c r="E4" s="68"/>
      <c r="F4" s="68"/>
      <c r="G4" s="69"/>
    </row>
    <row r="5" spans="1:7" x14ac:dyDescent="0.2">
      <c r="A5" s="84"/>
      <c r="B5" s="85"/>
      <c r="C5" s="85"/>
      <c r="D5" s="85"/>
      <c r="E5" s="85"/>
      <c r="F5" s="85"/>
      <c r="G5" s="86"/>
    </row>
    <row r="6" spans="1:7" x14ac:dyDescent="0.2">
      <c r="A6" s="87"/>
      <c r="B6" s="88"/>
      <c r="C6" s="88"/>
      <c r="D6" s="88"/>
      <c r="E6" s="88"/>
      <c r="F6" s="88"/>
      <c r="G6" s="89"/>
    </row>
    <row r="7" spans="1:7" ht="128" x14ac:dyDescent="0.2">
      <c r="A7" s="43" t="s">
        <v>101</v>
      </c>
      <c r="B7" s="43" t="s">
        <v>100</v>
      </c>
      <c r="C7" s="43" t="s">
        <v>29</v>
      </c>
      <c r="D7" s="43" t="s">
        <v>9</v>
      </c>
      <c r="E7" s="44" t="s">
        <v>30</v>
      </c>
      <c r="F7" s="45" t="s">
        <v>10</v>
      </c>
      <c r="G7" s="43" t="s">
        <v>11</v>
      </c>
    </row>
    <row r="8" spans="1:7" ht="21" x14ac:dyDescent="0.2">
      <c r="A8" s="61" t="s">
        <v>12</v>
      </c>
      <c r="B8" s="62"/>
      <c r="C8" s="62"/>
      <c r="D8" s="62"/>
      <c r="E8" s="62"/>
      <c r="F8" s="62"/>
      <c r="G8" s="63"/>
    </row>
    <row r="9" spans="1:7" ht="32" x14ac:dyDescent="0.2">
      <c r="A9" s="1">
        <v>1</v>
      </c>
      <c r="B9" s="2" t="s">
        <v>13</v>
      </c>
      <c r="C9" s="3"/>
      <c r="D9" s="1"/>
      <c r="E9" s="4"/>
      <c r="F9" s="5"/>
      <c r="G9" s="6"/>
    </row>
    <row r="10" spans="1:7" ht="16" x14ac:dyDescent="0.2">
      <c r="A10" s="7"/>
      <c r="B10" s="8"/>
      <c r="C10" s="9" t="s">
        <v>14</v>
      </c>
      <c r="D10" s="7" t="s">
        <v>15</v>
      </c>
      <c r="E10" s="10">
        <v>95</v>
      </c>
      <c r="F10" s="11">
        <v>12</v>
      </c>
      <c r="G10" s="12">
        <f>E10*F10</f>
        <v>1140</v>
      </c>
    </row>
    <row r="11" spans="1:7" ht="16" x14ac:dyDescent="0.2">
      <c r="A11" s="7"/>
      <c r="B11" s="8"/>
      <c r="C11" s="9" t="s">
        <v>14</v>
      </c>
      <c r="D11" s="7" t="s">
        <v>16</v>
      </c>
      <c r="E11" s="10">
        <v>150</v>
      </c>
      <c r="F11" s="11">
        <v>32</v>
      </c>
      <c r="G11" s="12">
        <f t="shared" ref="G11" si="0">E11*F11</f>
        <v>4800</v>
      </c>
    </row>
    <row r="12" spans="1:7" ht="16" x14ac:dyDescent="0.2">
      <c r="A12" s="7"/>
      <c r="B12" s="8"/>
      <c r="C12" s="9" t="s">
        <v>17</v>
      </c>
      <c r="D12" s="7" t="s">
        <v>18</v>
      </c>
      <c r="E12" s="10">
        <v>20</v>
      </c>
      <c r="F12" s="11">
        <v>250</v>
      </c>
      <c r="G12" s="12">
        <f>E12*F12</f>
        <v>5000</v>
      </c>
    </row>
    <row r="13" spans="1:7" ht="16" x14ac:dyDescent="0.2">
      <c r="A13" s="13"/>
      <c r="B13" s="14" t="s">
        <v>19</v>
      </c>
      <c r="C13" s="15"/>
      <c r="D13" s="16"/>
      <c r="E13" s="17"/>
      <c r="F13" s="18"/>
      <c r="G13" s="19">
        <f>SUM(G10:G12)</f>
        <v>10940</v>
      </c>
    </row>
    <row r="14" spans="1:7" ht="16" x14ac:dyDescent="0.2">
      <c r="A14" s="1">
        <v>2</v>
      </c>
      <c r="B14" s="2" t="s">
        <v>20</v>
      </c>
      <c r="C14" s="24"/>
      <c r="D14" s="1"/>
      <c r="E14" s="25"/>
      <c r="F14" s="5"/>
      <c r="G14" s="6"/>
    </row>
    <row r="15" spans="1:7" ht="32" x14ac:dyDescent="0.2">
      <c r="A15" s="7" t="s">
        <v>4</v>
      </c>
      <c r="B15" s="26" t="s">
        <v>21</v>
      </c>
      <c r="C15" s="9"/>
      <c r="D15" s="7"/>
      <c r="E15" s="10"/>
      <c r="F15" s="11"/>
      <c r="G15" s="12"/>
    </row>
    <row r="16" spans="1:7" ht="16" x14ac:dyDescent="0.2">
      <c r="A16" s="7"/>
      <c r="B16" s="8"/>
      <c r="C16" s="9" t="s">
        <v>22</v>
      </c>
      <c r="D16" s="7" t="s">
        <v>15</v>
      </c>
      <c r="E16" s="10">
        <v>54</v>
      </c>
      <c r="F16" s="11">
        <v>45</v>
      </c>
      <c r="G16" s="12">
        <f t="shared" ref="G16:G23" si="1">F16*E16</f>
        <v>2430</v>
      </c>
    </row>
    <row r="17" spans="1:7" ht="16" x14ac:dyDescent="0.2">
      <c r="A17" s="7"/>
      <c r="B17" s="8"/>
      <c r="C17" s="9" t="s">
        <v>22</v>
      </c>
      <c r="D17" s="7" t="s">
        <v>15</v>
      </c>
      <c r="E17" s="10">
        <v>63</v>
      </c>
      <c r="F17" s="11">
        <v>10</v>
      </c>
      <c r="G17" s="12">
        <f t="shared" si="1"/>
        <v>630</v>
      </c>
    </row>
    <row r="18" spans="1:7" ht="16" x14ac:dyDescent="0.2">
      <c r="A18" s="7"/>
      <c r="B18" s="8"/>
      <c r="C18" s="9" t="s">
        <v>23</v>
      </c>
      <c r="D18" s="7" t="s">
        <v>18</v>
      </c>
      <c r="E18" s="10">
        <v>3</v>
      </c>
      <c r="F18" s="11">
        <v>250</v>
      </c>
      <c r="G18" s="12">
        <f t="shared" si="1"/>
        <v>750</v>
      </c>
    </row>
    <row r="19" spans="1:7" ht="16" x14ac:dyDescent="0.2">
      <c r="A19" s="7"/>
      <c r="B19" s="27" t="s">
        <v>24</v>
      </c>
      <c r="C19" s="21"/>
      <c r="D19" s="22"/>
      <c r="E19" s="28"/>
      <c r="F19" s="29"/>
      <c r="G19" s="23">
        <f>SUM(G16:G18)</f>
        <v>3810</v>
      </c>
    </row>
    <row r="20" spans="1:7" ht="32" x14ac:dyDescent="0.2">
      <c r="A20" s="30" t="s">
        <v>25</v>
      </c>
      <c r="B20" s="31" t="s">
        <v>26</v>
      </c>
      <c r="C20" s="32"/>
      <c r="D20" s="30"/>
      <c r="E20" s="33"/>
      <c r="F20" s="34"/>
      <c r="G20" s="35"/>
    </row>
    <row r="21" spans="1:7" ht="16" x14ac:dyDescent="0.2">
      <c r="A21" s="7"/>
      <c r="B21" s="8"/>
      <c r="C21" s="9" t="s">
        <v>22</v>
      </c>
      <c r="D21" s="7" t="s">
        <v>15</v>
      </c>
      <c r="E21" s="10">
        <v>12</v>
      </c>
      <c r="F21" s="11">
        <v>32</v>
      </c>
      <c r="G21" s="12">
        <f t="shared" si="1"/>
        <v>384</v>
      </c>
    </row>
    <row r="22" spans="1:7" ht="16" x14ac:dyDescent="0.2">
      <c r="A22" s="7"/>
      <c r="B22" s="8"/>
      <c r="C22" s="9" t="s">
        <v>22</v>
      </c>
      <c r="D22" s="7" t="s">
        <v>27</v>
      </c>
      <c r="E22" s="10">
        <v>3</v>
      </c>
      <c r="F22" s="11">
        <v>21</v>
      </c>
      <c r="G22" s="12">
        <f t="shared" si="1"/>
        <v>63</v>
      </c>
    </row>
    <row r="23" spans="1:7" ht="16" x14ac:dyDescent="0.2">
      <c r="A23" s="7"/>
      <c r="B23" s="8"/>
      <c r="C23" s="9" t="s">
        <v>23</v>
      </c>
      <c r="D23" s="7" t="s">
        <v>18</v>
      </c>
      <c r="E23" s="10">
        <v>3</v>
      </c>
      <c r="F23" s="11">
        <v>250</v>
      </c>
      <c r="G23" s="12">
        <f t="shared" si="1"/>
        <v>750</v>
      </c>
    </row>
    <row r="24" spans="1:7" ht="16" x14ac:dyDescent="0.2">
      <c r="A24" s="36"/>
      <c r="B24" s="37" t="s">
        <v>28</v>
      </c>
      <c r="C24" s="38"/>
      <c r="D24" s="39"/>
      <c r="E24" s="40"/>
      <c r="F24" s="41"/>
      <c r="G24" s="42">
        <f>SUM(G21:G23)</f>
        <v>1197</v>
      </c>
    </row>
    <row r="25" spans="1:7" ht="16" x14ac:dyDescent="0.2">
      <c r="A25" s="7"/>
      <c r="B25" s="20" t="s">
        <v>24</v>
      </c>
      <c r="C25" s="46"/>
      <c r="D25" s="22"/>
      <c r="E25" s="47"/>
      <c r="F25" s="29"/>
      <c r="G25" s="23">
        <f>G19+G24</f>
        <v>5007</v>
      </c>
    </row>
    <row r="26" spans="1:7" ht="22" customHeight="1" x14ac:dyDescent="0.2">
      <c r="A26" s="70" t="s">
        <v>35</v>
      </c>
      <c r="B26" s="71"/>
      <c r="C26" s="71"/>
      <c r="D26" s="71"/>
      <c r="E26" s="71"/>
      <c r="F26" s="71"/>
      <c r="G26" s="72"/>
    </row>
    <row r="27" spans="1:7" x14ac:dyDescent="0.2">
      <c r="A27" s="55"/>
      <c r="B27" s="55"/>
      <c r="C27" s="48"/>
      <c r="D27" s="48"/>
      <c r="E27" s="48"/>
      <c r="F27" s="48"/>
      <c r="G27" s="48"/>
    </row>
    <row r="28" spans="1:7" ht="16" x14ac:dyDescent="0.2">
      <c r="A28" s="49">
        <v>1</v>
      </c>
      <c r="B28" s="52" t="s">
        <v>36</v>
      </c>
      <c r="C28" s="50"/>
      <c r="D28" s="56"/>
      <c r="E28" s="50"/>
      <c r="F28" s="58"/>
      <c r="G28" s="58"/>
    </row>
    <row r="29" spans="1:7" x14ac:dyDescent="0.2">
      <c r="A29" s="49"/>
      <c r="B29" s="52"/>
      <c r="C29" s="50"/>
      <c r="D29" s="56"/>
      <c r="E29" s="50"/>
      <c r="F29" s="58"/>
      <c r="G29" s="58"/>
    </row>
    <row r="30" spans="1:7" ht="16" x14ac:dyDescent="0.2">
      <c r="A30" s="49" t="s">
        <v>1</v>
      </c>
      <c r="B30" s="52" t="s">
        <v>2</v>
      </c>
      <c r="C30" s="49"/>
      <c r="D30" s="57"/>
      <c r="E30" s="49"/>
      <c r="F30" s="59"/>
      <c r="G30" s="59"/>
    </row>
    <row r="31" spans="1:7" ht="32" x14ac:dyDescent="0.2">
      <c r="A31" s="50"/>
      <c r="B31" s="53" t="s">
        <v>37</v>
      </c>
      <c r="C31" s="50"/>
      <c r="D31" s="56"/>
      <c r="E31" s="50"/>
      <c r="F31" s="58"/>
      <c r="G31" s="58"/>
    </row>
    <row r="32" spans="1:7" ht="32" x14ac:dyDescent="0.2">
      <c r="A32" s="50"/>
      <c r="B32" s="53" t="s">
        <v>38</v>
      </c>
      <c r="C32" s="50"/>
      <c r="D32" s="56"/>
      <c r="E32" s="50"/>
      <c r="F32" s="58"/>
      <c r="G32" s="58"/>
    </row>
    <row r="33" spans="1:7" x14ac:dyDescent="0.2">
      <c r="A33" s="50"/>
      <c r="B33" s="53"/>
      <c r="C33" s="49"/>
      <c r="D33" s="57"/>
      <c r="E33" s="49"/>
      <c r="F33" s="59"/>
      <c r="G33" s="59"/>
    </row>
    <row r="34" spans="1:7" ht="16" x14ac:dyDescent="0.2">
      <c r="A34" s="49" t="s">
        <v>3</v>
      </c>
      <c r="B34" s="52" t="s">
        <v>39</v>
      </c>
      <c r="C34" s="50" t="s">
        <v>33</v>
      </c>
      <c r="D34" s="56"/>
      <c r="E34" s="50"/>
      <c r="F34" s="58"/>
      <c r="G34" s="58"/>
    </row>
    <row r="35" spans="1:7" ht="32" x14ac:dyDescent="0.2">
      <c r="A35" s="50"/>
      <c r="B35" s="53" t="s">
        <v>40</v>
      </c>
      <c r="C35" s="50"/>
      <c r="D35" s="56"/>
      <c r="E35" s="50"/>
      <c r="F35" s="58"/>
      <c r="G35" s="58"/>
    </row>
    <row r="36" spans="1:7" ht="32" x14ac:dyDescent="0.2">
      <c r="A36" s="50"/>
      <c r="B36" s="53" t="s">
        <v>41</v>
      </c>
      <c r="C36" s="50"/>
      <c r="D36" s="56"/>
      <c r="E36" s="50"/>
      <c r="F36" s="58"/>
      <c r="G36" s="58"/>
    </row>
    <row r="37" spans="1:7" ht="32" x14ac:dyDescent="0.2">
      <c r="A37" s="50"/>
      <c r="B37" s="53" t="s">
        <v>42</v>
      </c>
      <c r="C37" s="50"/>
      <c r="D37" s="56"/>
      <c r="E37" s="50"/>
      <c r="F37" s="58"/>
      <c r="G37" s="58"/>
    </row>
    <row r="38" spans="1:7" ht="32" x14ac:dyDescent="0.2">
      <c r="A38" s="50"/>
      <c r="B38" s="53" t="s">
        <v>43</v>
      </c>
      <c r="C38" s="50"/>
      <c r="D38" s="56"/>
      <c r="E38" s="50"/>
      <c r="F38" s="58"/>
      <c r="G38" s="58"/>
    </row>
    <row r="39" spans="1:7" x14ac:dyDescent="0.2">
      <c r="A39" s="50"/>
      <c r="B39" s="53"/>
      <c r="C39" s="50"/>
      <c r="D39" s="56"/>
      <c r="E39" s="50"/>
      <c r="F39" s="58"/>
      <c r="G39" s="58"/>
    </row>
    <row r="40" spans="1:7" ht="16" x14ac:dyDescent="0.2">
      <c r="A40" s="49" t="s">
        <v>44</v>
      </c>
      <c r="B40" s="52" t="s">
        <v>45</v>
      </c>
      <c r="C40" s="50"/>
      <c r="D40" s="56"/>
      <c r="E40" s="50"/>
      <c r="F40" s="58"/>
      <c r="G40" s="58"/>
    </row>
    <row r="41" spans="1:7" ht="32" x14ac:dyDescent="0.2">
      <c r="A41" s="50"/>
      <c r="B41" s="53" t="s">
        <v>46</v>
      </c>
      <c r="C41" s="50"/>
      <c r="D41" s="56"/>
      <c r="E41" s="50"/>
      <c r="F41" s="58"/>
      <c r="G41" s="58"/>
    </row>
    <row r="42" spans="1:7" ht="16" x14ac:dyDescent="0.2">
      <c r="A42" s="50"/>
      <c r="B42" s="53" t="s">
        <v>47</v>
      </c>
      <c r="C42" s="50"/>
      <c r="D42" s="56"/>
      <c r="E42" s="50"/>
      <c r="F42" s="58"/>
      <c r="G42" s="58"/>
    </row>
    <row r="43" spans="1:7" ht="32" x14ac:dyDescent="0.2">
      <c r="A43" s="50"/>
      <c r="B43" s="53" t="s">
        <v>48</v>
      </c>
      <c r="C43" s="50"/>
      <c r="D43" s="56"/>
      <c r="E43" s="50"/>
      <c r="F43" s="58"/>
      <c r="G43" s="58"/>
    </row>
    <row r="44" spans="1:7" x14ac:dyDescent="0.2">
      <c r="A44" s="50"/>
      <c r="B44" s="53"/>
      <c r="C44" s="50"/>
      <c r="D44" s="56"/>
      <c r="E44" s="50"/>
      <c r="F44" s="58"/>
      <c r="G44" s="58"/>
    </row>
    <row r="45" spans="1:7" ht="16" x14ac:dyDescent="0.2">
      <c r="A45" s="49" t="s">
        <v>49</v>
      </c>
      <c r="B45" s="52" t="s">
        <v>50</v>
      </c>
      <c r="C45" s="50"/>
      <c r="D45" s="56"/>
      <c r="E45" s="50"/>
      <c r="F45" s="58"/>
      <c r="G45" s="58"/>
    </row>
    <row r="46" spans="1:7" ht="16" x14ac:dyDescent="0.2">
      <c r="A46" s="50"/>
      <c r="B46" s="53" t="s">
        <v>51</v>
      </c>
      <c r="C46" s="50"/>
      <c r="D46" s="56"/>
      <c r="E46" s="50"/>
      <c r="F46" s="58"/>
      <c r="G46" s="58"/>
    </row>
    <row r="47" spans="1:7" ht="32" x14ac:dyDescent="0.2">
      <c r="A47" s="50"/>
      <c r="B47" s="53" t="s">
        <v>52</v>
      </c>
      <c r="C47" s="50"/>
      <c r="D47" s="56"/>
      <c r="E47" s="50"/>
      <c r="F47" s="58"/>
      <c r="G47" s="58"/>
    </row>
    <row r="48" spans="1:7" ht="32" x14ac:dyDescent="0.2">
      <c r="A48" s="50"/>
      <c r="B48" s="53" t="s">
        <v>53</v>
      </c>
      <c r="C48" s="50"/>
      <c r="D48" s="56"/>
      <c r="E48" s="50"/>
      <c r="F48" s="58"/>
      <c r="G48" s="58"/>
    </row>
    <row r="49" spans="1:7" ht="16" x14ac:dyDescent="0.2">
      <c r="A49" s="50"/>
      <c r="B49" s="53" t="s">
        <v>54</v>
      </c>
      <c r="C49" s="50"/>
      <c r="D49" s="56"/>
      <c r="E49" s="50"/>
      <c r="F49" s="58"/>
      <c r="G49" s="58"/>
    </row>
    <row r="50" spans="1:7" x14ac:dyDescent="0.2">
      <c r="A50" s="50"/>
      <c r="B50" s="53"/>
      <c r="C50" s="50"/>
      <c r="D50" s="56"/>
      <c r="E50" s="50"/>
      <c r="F50" s="58"/>
      <c r="G50" s="58"/>
    </row>
    <row r="51" spans="1:7" ht="16" x14ac:dyDescent="0.2">
      <c r="A51" s="49" t="s">
        <v>55</v>
      </c>
      <c r="B51" s="52" t="s">
        <v>56</v>
      </c>
      <c r="C51" s="50"/>
      <c r="D51" s="56"/>
      <c r="E51" s="50"/>
      <c r="F51" s="58"/>
      <c r="G51" s="58"/>
    </row>
    <row r="52" spans="1:7" ht="16" x14ac:dyDescent="0.2">
      <c r="A52" s="50"/>
      <c r="B52" s="53" t="s">
        <v>57</v>
      </c>
      <c r="C52" s="50"/>
      <c r="D52" s="56"/>
      <c r="E52" s="50"/>
      <c r="F52" s="58"/>
      <c r="G52" s="58"/>
    </row>
    <row r="53" spans="1:7" ht="32" x14ac:dyDescent="0.2">
      <c r="A53" s="50"/>
      <c r="B53" s="53" t="s">
        <v>58</v>
      </c>
      <c r="C53" s="50"/>
      <c r="D53" s="56"/>
      <c r="E53" s="50"/>
      <c r="F53" s="58"/>
      <c r="G53" s="58"/>
    </row>
    <row r="54" spans="1:7" ht="16" x14ac:dyDescent="0.2">
      <c r="A54" s="50"/>
      <c r="B54" s="53" t="s">
        <v>59</v>
      </c>
      <c r="C54" s="50"/>
      <c r="D54" s="56"/>
      <c r="E54" s="50"/>
      <c r="F54" s="58"/>
      <c r="G54" s="58"/>
    </row>
    <row r="55" spans="1:7" ht="32" x14ac:dyDescent="0.2">
      <c r="A55" s="50"/>
      <c r="B55" s="53" t="s">
        <v>53</v>
      </c>
      <c r="C55" s="50"/>
      <c r="D55" s="56"/>
      <c r="E55" s="50"/>
      <c r="F55" s="58"/>
      <c r="G55" s="58"/>
    </row>
    <row r="56" spans="1:7" x14ac:dyDescent="0.2">
      <c r="A56" s="50"/>
      <c r="B56" s="53"/>
      <c r="C56" s="50"/>
      <c r="D56" s="56"/>
      <c r="E56" s="50"/>
      <c r="F56" s="58"/>
      <c r="G56" s="58"/>
    </row>
    <row r="57" spans="1:7" ht="16" x14ac:dyDescent="0.2">
      <c r="A57" s="49" t="s">
        <v>60</v>
      </c>
      <c r="B57" s="52" t="s">
        <v>61</v>
      </c>
      <c r="C57" s="50"/>
      <c r="D57" s="56"/>
      <c r="E57" s="50"/>
      <c r="F57" s="58"/>
      <c r="G57" s="58"/>
    </row>
    <row r="58" spans="1:7" ht="32" x14ac:dyDescent="0.2">
      <c r="A58" s="50"/>
      <c r="B58" s="53" t="s">
        <v>62</v>
      </c>
      <c r="C58" s="50"/>
      <c r="D58" s="56"/>
      <c r="E58" s="50"/>
      <c r="F58" s="58"/>
      <c r="G58" s="58"/>
    </row>
    <row r="59" spans="1:7" x14ac:dyDescent="0.2">
      <c r="A59" s="50"/>
      <c r="B59" s="53"/>
      <c r="C59" s="50"/>
      <c r="D59" s="56"/>
      <c r="E59" s="50"/>
      <c r="F59" s="58"/>
      <c r="G59" s="58"/>
    </row>
    <row r="60" spans="1:7" ht="16" x14ac:dyDescent="0.2">
      <c r="A60" s="49" t="s">
        <v>63</v>
      </c>
      <c r="B60" s="52" t="s">
        <v>64</v>
      </c>
      <c r="C60" s="50"/>
      <c r="D60" s="56"/>
      <c r="E60" s="50"/>
      <c r="F60" s="58"/>
      <c r="G60" s="58"/>
    </row>
    <row r="61" spans="1:7" ht="16" x14ac:dyDescent="0.2">
      <c r="A61" s="50"/>
      <c r="B61" s="53" t="s">
        <v>65</v>
      </c>
      <c r="C61" s="50"/>
      <c r="D61" s="56"/>
      <c r="E61" s="50"/>
      <c r="F61" s="58"/>
      <c r="G61" s="58"/>
    </row>
    <row r="62" spans="1:7" ht="32" x14ac:dyDescent="0.2">
      <c r="A62" s="50"/>
      <c r="B62" s="53" t="s">
        <v>52</v>
      </c>
      <c r="C62" s="50"/>
      <c r="D62" s="56"/>
      <c r="E62" s="50"/>
      <c r="F62" s="58"/>
      <c r="G62" s="58"/>
    </row>
    <row r="63" spans="1:7" ht="32" x14ac:dyDescent="0.2">
      <c r="A63" s="50"/>
      <c r="B63" s="53" t="s">
        <v>53</v>
      </c>
      <c r="C63" s="50"/>
      <c r="D63" s="56"/>
      <c r="E63" s="50"/>
      <c r="F63" s="58"/>
      <c r="G63" s="58"/>
    </row>
    <row r="64" spans="1:7" ht="16" x14ac:dyDescent="0.2">
      <c r="A64" s="50"/>
      <c r="B64" s="53" t="s">
        <v>54</v>
      </c>
      <c r="C64" s="50"/>
      <c r="D64" s="56"/>
      <c r="E64" s="50"/>
      <c r="F64" s="58"/>
      <c r="G64" s="58"/>
    </row>
    <row r="65" spans="1:7" x14ac:dyDescent="0.2">
      <c r="A65" s="50"/>
      <c r="B65" s="53"/>
      <c r="C65" s="50"/>
      <c r="D65" s="56"/>
      <c r="E65" s="50"/>
      <c r="F65" s="58"/>
      <c r="G65" s="58"/>
    </row>
    <row r="66" spans="1:7" ht="16" x14ac:dyDescent="0.2">
      <c r="A66" s="49" t="s">
        <v>66</v>
      </c>
      <c r="B66" s="52" t="s">
        <v>67</v>
      </c>
      <c r="C66" s="50"/>
      <c r="D66" s="56"/>
      <c r="E66" s="50"/>
      <c r="F66" s="58"/>
      <c r="G66" s="58"/>
    </row>
    <row r="67" spans="1:7" ht="16" x14ac:dyDescent="0.2">
      <c r="A67" s="50"/>
      <c r="B67" s="53" t="s">
        <v>68</v>
      </c>
      <c r="C67" s="50"/>
      <c r="D67" s="56"/>
      <c r="E67" s="50"/>
      <c r="F67" s="58"/>
      <c r="G67" s="58"/>
    </row>
    <row r="68" spans="1:7" ht="16" x14ac:dyDescent="0.2">
      <c r="A68" s="50"/>
      <c r="B68" s="53" t="s">
        <v>69</v>
      </c>
      <c r="C68" s="50"/>
      <c r="D68" s="56"/>
      <c r="E68" s="50"/>
      <c r="F68" s="58"/>
      <c r="G68" s="58"/>
    </row>
    <row r="69" spans="1:7" x14ac:dyDescent="0.2">
      <c r="A69" s="50"/>
      <c r="B69" s="53"/>
      <c r="C69" s="50"/>
      <c r="D69" s="56"/>
      <c r="E69" s="50"/>
      <c r="F69" s="58"/>
      <c r="G69" s="58"/>
    </row>
    <row r="70" spans="1:7" ht="16" x14ac:dyDescent="0.2">
      <c r="A70" s="49">
        <v>2</v>
      </c>
      <c r="B70" s="52" t="s">
        <v>70</v>
      </c>
      <c r="C70" s="50"/>
      <c r="D70" s="56"/>
      <c r="E70" s="50"/>
      <c r="F70" s="58"/>
      <c r="G70" s="58"/>
    </row>
    <row r="71" spans="1:7" x14ac:dyDescent="0.2">
      <c r="A71" s="49"/>
      <c r="B71" s="52"/>
      <c r="C71" s="50"/>
      <c r="D71" s="56"/>
      <c r="E71" s="50"/>
      <c r="F71" s="58"/>
      <c r="G71" s="58"/>
    </row>
    <row r="72" spans="1:7" ht="16" x14ac:dyDescent="0.2">
      <c r="A72" s="49" t="s">
        <v>4</v>
      </c>
      <c r="B72" s="52" t="s">
        <v>71</v>
      </c>
      <c r="C72" s="50"/>
      <c r="D72" s="56"/>
      <c r="E72" s="50"/>
      <c r="F72" s="58"/>
      <c r="G72" s="58"/>
    </row>
    <row r="73" spans="1:7" ht="32" x14ac:dyDescent="0.2">
      <c r="A73" s="50"/>
      <c r="B73" s="53" t="s">
        <v>72</v>
      </c>
      <c r="C73" s="50"/>
      <c r="D73" s="56"/>
      <c r="E73" s="50"/>
      <c r="F73" s="58"/>
      <c r="G73" s="58"/>
    </row>
    <row r="74" spans="1:7" x14ac:dyDescent="0.2">
      <c r="A74" s="50"/>
      <c r="B74" s="53"/>
      <c r="C74" s="50"/>
      <c r="D74" s="56"/>
      <c r="E74" s="50"/>
      <c r="F74" s="58"/>
      <c r="G74" s="58"/>
    </row>
    <row r="75" spans="1:7" ht="16" x14ac:dyDescent="0.2">
      <c r="A75" s="49" t="s">
        <v>25</v>
      </c>
      <c r="B75" s="52" t="s">
        <v>73</v>
      </c>
      <c r="C75" s="50"/>
      <c r="D75" s="56"/>
      <c r="E75" s="50"/>
      <c r="F75" s="58"/>
      <c r="G75" s="58"/>
    </row>
    <row r="76" spans="1:7" ht="32" x14ac:dyDescent="0.2">
      <c r="A76" s="50"/>
      <c r="B76" s="53" t="s">
        <v>74</v>
      </c>
      <c r="C76" s="50"/>
      <c r="D76" s="56"/>
      <c r="E76" s="50"/>
      <c r="F76" s="58"/>
      <c r="G76" s="58"/>
    </row>
    <row r="77" spans="1:7" ht="32" x14ac:dyDescent="0.2">
      <c r="A77" s="50"/>
      <c r="B77" s="53" t="s">
        <v>75</v>
      </c>
      <c r="C77" s="50"/>
      <c r="D77" s="56"/>
      <c r="E77" s="50"/>
      <c r="F77" s="58"/>
      <c r="G77" s="58"/>
    </row>
    <row r="78" spans="1:7" x14ac:dyDescent="0.2">
      <c r="A78" s="50"/>
      <c r="B78" s="53"/>
      <c r="C78" s="50"/>
      <c r="D78" s="56"/>
      <c r="E78" s="50"/>
      <c r="F78" s="58"/>
      <c r="G78" s="58"/>
    </row>
    <row r="79" spans="1:7" ht="16" x14ac:dyDescent="0.2">
      <c r="A79" s="49" t="s">
        <v>76</v>
      </c>
      <c r="B79" s="52" t="s">
        <v>77</v>
      </c>
      <c r="C79" s="50"/>
      <c r="D79" s="56"/>
      <c r="E79" s="50"/>
      <c r="F79" s="58"/>
      <c r="G79" s="58"/>
    </row>
    <row r="80" spans="1:7" ht="32" x14ac:dyDescent="0.2">
      <c r="A80" s="50"/>
      <c r="B80" s="53" t="s">
        <v>78</v>
      </c>
      <c r="C80" s="50"/>
      <c r="D80" s="56"/>
      <c r="E80" s="50"/>
      <c r="F80" s="58"/>
      <c r="G80" s="58"/>
    </row>
    <row r="81" spans="1:7" x14ac:dyDescent="0.2">
      <c r="A81" s="50"/>
      <c r="B81" s="53"/>
      <c r="C81" s="50"/>
      <c r="D81" s="56"/>
      <c r="E81" s="50"/>
      <c r="F81" s="58"/>
      <c r="G81" s="58"/>
    </row>
    <row r="82" spans="1:7" ht="16" x14ac:dyDescent="0.2">
      <c r="A82" s="49" t="s">
        <v>79</v>
      </c>
      <c r="B82" s="52" t="s">
        <v>80</v>
      </c>
      <c r="C82" s="50"/>
      <c r="D82" s="56"/>
      <c r="E82" s="50"/>
      <c r="F82" s="58"/>
      <c r="G82" s="58"/>
    </row>
    <row r="83" spans="1:7" ht="32" x14ac:dyDescent="0.2">
      <c r="A83" s="50"/>
      <c r="B83" s="53" t="s">
        <v>81</v>
      </c>
      <c r="C83" s="50"/>
      <c r="D83" s="56"/>
      <c r="E83" s="50"/>
      <c r="F83" s="58"/>
      <c r="G83" s="58"/>
    </row>
    <row r="84" spans="1:7" ht="32" x14ac:dyDescent="0.2">
      <c r="A84" s="50"/>
      <c r="B84" s="53" t="s">
        <v>82</v>
      </c>
      <c r="C84" s="50"/>
      <c r="D84" s="56"/>
      <c r="E84" s="50"/>
      <c r="F84" s="58"/>
      <c r="G84" s="58"/>
    </row>
    <row r="85" spans="1:7" x14ac:dyDescent="0.2">
      <c r="A85" s="50"/>
      <c r="B85" s="53"/>
      <c r="C85" s="50"/>
      <c r="D85" s="56"/>
      <c r="E85" s="50"/>
      <c r="F85" s="58"/>
      <c r="G85" s="58"/>
    </row>
    <row r="86" spans="1:7" ht="32" x14ac:dyDescent="0.2">
      <c r="A86" s="50"/>
      <c r="B86" s="53" t="s">
        <v>83</v>
      </c>
      <c r="C86" s="50"/>
      <c r="D86" s="56"/>
      <c r="E86" s="50"/>
      <c r="F86" s="58"/>
      <c r="G86" s="58"/>
    </row>
    <row r="87" spans="1:7" ht="32" x14ac:dyDescent="0.2">
      <c r="A87" s="50"/>
      <c r="B87" s="53" t="s">
        <v>84</v>
      </c>
      <c r="C87" s="50"/>
      <c r="D87" s="56"/>
      <c r="E87" s="50"/>
      <c r="F87" s="58"/>
      <c r="G87" s="58"/>
    </row>
    <row r="88" spans="1:7" x14ac:dyDescent="0.2">
      <c r="A88" s="50"/>
      <c r="B88" s="53"/>
      <c r="C88" s="50"/>
      <c r="D88" s="56"/>
      <c r="E88" s="50"/>
      <c r="F88" s="58"/>
      <c r="G88" s="58"/>
    </row>
    <row r="89" spans="1:7" ht="16" x14ac:dyDescent="0.2">
      <c r="A89" s="50"/>
      <c r="B89" s="53" t="s">
        <v>85</v>
      </c>
      <c r="C89" s="50"/>
      <c r="D89" s="56"/>
      <c r="E89" s="50"/>
      <c r="F89" s="58"/>
      <c r="G89" s="58"/>
    </row>
    <row r="90" spans="1:7" ht="16" x14ac:dyDescent="0.2">
      <c r="A90" s="50"/>
      <c r="B90" s="53" t="s">
        <v>86</v>
      </c>
      <c r="C90" s="50"/>
      <c r="D90" s="56"/>
      <c r="E90" s="50"/>
      <c r="F90" s="58"/>
      <c r="G90" s="58"/>
    </row>
    <row r="91" spans="1:7" ht="16" x14ac:dyDescent="0.2">
      <c r="A91" s="50"/>
      <c r="B91" s="53" t="s">
        <v>87</v>
      </c>
      <c r="C91" s="50"/>
      <c r="D91" s="56"/>
      <c r="E91" s="50"/>
      <c r="F91" s="58"/>
      <c r="G91" s="58"/>
    </row>
    <row r="92" spans="1:7" ht="16" x14ac:dyDescent="0.2">
      <c r="A92" s="50"/>
      <c r="B92" s="53" t="s">
        <v>88</v>
      </c>
      <c r="C92" s="50"/>
      <c r="D92" s="56"/>
      <c r="E92" s="50"/>
      <c r="F92" s="58"/>
      <c r="G92" s="58"/>
    </row>
    <row r="93" spans="1:7" ht="16" x14ac:dyDescent="0.2">
      <c r="A93" s="50"/>
      <c r="B93" s="53" t="s">
        <v>89</v>
      </c>
      <c r="C93" s="50"/>
      <c r="D93" s="56"/>
      <c r="E93" s="50"/>
      <c r="F93" s="58"/>
      <c r="G93" s="58"/>
    </row>
    <row r="94" spans="1:7" ht="16" x14ac:dyDescent="0.2">
      <c r="A94" s="50"/>
      <c r="B94" s="53" t="s">
        <v>90</v>
      </c>
      <c r="C94" s="50"/>
      <c r="D94" s="56"/>
      <c r="E94" s="50"/>
      <c r="F94" s="58"/>
      <c r="G94" s="58"/>
    </row>
    <row r="95" spans="1:7" x14ac:dyDescent="0.2">
      <c r="A95" s="50"/>
      <c r="B95" s="53"/>
      <c r="C95" s="50"/>
      <c r="D95" s="56"/>
      <c r="E95" s="50"/>
      <c r="F95" s="58"/>
      <c r="G95" s="58"/>
    </row>
    <row r="96" spans="1:7" ht="16" x14ac:dyDescent="0.2">
      <c r="A96" s="49" t="s">
        <v>91</v>
      </c>
      <c r="B96" s="52" t="s">
        <v>92</v>
      </c>
      <c r="C96" s="50"/>
      <c r="D96" s="56"/>
      <c r="E96" s="50"/>
      <c r="F96" s="58"/>
      <c r="G96" s="58"/>
    </row>
    <row r="97" spans="1:7" ht="16" x14ac:dyDescent="0.2">
      <c r="A97" s="50"/>
      <c r="B97" s="53" t="s">
        <v>85</v>
      </c>
      <c r="C97" s="50"/>
      <c r="D97" s="56"/>
      <c r="E97" s="50"/>
      <c r="F97" s="58"/>
      <c r="G97" s="58"/>
    </row>
    <row r="98" spans="1:7" ht="16" x14ac:dyDescent="0.2">
      <c r="A98" s="50"/>
      <c r="B98" s="53" t="s">
        <v>87</v>
      </c>
      <c r="C98" s="50"/>
      <c r="D98" s="56"/>
      <c r="E98" s="50"/>
      <c r="F98" s="58"/>
      <c r="G98" s="58"/>
    </row>
    <row r="99" spans="1:7" x14ac:dyDescent="0.2">
      <c r="A99" s="50"/>
      <c r="B99" s="53"/>
      <c r="C99" s="50"/>
      <c r="D99" s="56"/>
      <c r="E99" s="50"/>
      <c r="F99" s="58"/>
      <c r="G99" s="58"/>
    </row>
    <row r="100" spans="1:7" ht="16" x14ac:dyDescent="0.2">
      <c r="A100" s="49">
        <v>3</v>
      </c>
      <c r="B100" s="52" t="s">
        <v>5</v>
      </c>
      <c r="C100" s="50"/>
      <c r="D100" s="56"/>
      <c r="E100" s="50"/>
      <c r="F100" s="58"/>
      <c r="G100" s="58"/>
    </row>
    <row r="101" spans="1:7" x14ac:dyDescent="0.2">
      <c r="A101" s="49"/>
      <c r="B101" s="52"/>
      <c r="C101" s="50"/>
      <c r="D101" s="56"/>
      <c r="E101" s="50"/>
      <c r="F101" s="58"/>
      <c r="G101" s="58"/>
    </row>
    <row r="102" spans="1:7" ht="32" x14ac:dyDescent="0.2">
      <c r="A102" s="50"/>
      <c r="B102" s="53" t="s">
        <v>7</v>
      </c>
      <c r="C102" s="50"/>
      <c r="D102" s="56"/>
      <c r="E102" s="50"/>
      <c r="F102" s="58"/>
      <c r="G102" s="58"/>
    </row>
    <row r="103" spans="1:7" ht="16" x14ac:dyDescent="0.2">
      <c r="A103" s="50"/>
      <c r="B103" s="53" t="s">
        <v>93</v>
      </c>
      <c r="C103" s="50"/>
      <c r="D103" s="56"/>
      <c r="E103" s="50"/>
      <c r="F103" s="58"/>
      <c r="G103" s="58"/>
    </row>
    <row r="104" spans="1:7" ht="16" x14ac:dyDescent="0.2">
      <c r="A104" s="50"/>
      <c r="B104" s="53" t="s">
        <v>6</v>
      </c>
      <c r="C104" s="50"/>
      <c r="D104" s="56"/>
      <c r="E104" s="50"/>
      <c r="F104" s="58"/>
      <c r="G104" s="58"/>
    </row>
    <row r="105" spans="1:7" x14ac:dyDescent="0.2">
      <c r="A105" s="50"/>
      <c r="B105" s="53"/>
      <c r="C105" s="50"/>
      <c r="D105" s="56"/>
      <c r="E105" s="50"/>
      <c r="F105" s="58"/>
      <c r="G105" s="58"/>
    </row>
    <row r="106" spans="1:7" ht="16" x14ac:dyDescent="0.2">
      <c r="A106" s="49">
        <v>4</v>
      </c>
      <c r="B106" s="52" t="s">
        <v>94</v>
      </c>
      <c r="C106" s="50"/>
      <c r="D106" s="56"/>
      <c r="E106" s="50"/>
      <c r="F106" s="58"/>
      <c r="G106" s="58"/>
    </row>
    <row r="107" spans="1:7" x14ac:dyDescent="0.2">
      <c r="A107" s="49"/>
      <c r="B107" s="52"/>
      <c r="C107" s="50"/>
      <c r="D107" s="56"/>
      <c r="E107" s="50"/>
      <c r="F107" s="58"/>
      <c r="G107" s="58"/>
    </row>
    <row r="108" spans="1:7" ht="16" x14ac:dyDescent="0.2">
      <c r="A108" s="49" t="s">
        <v>95</v>
      </c>
      <c r="B108" s="52" t="s">
        <v>96</v>
      </c>
      <c r="C108" s="50"/>
      <c r="D108" s="56"/>
      <c r="E108" s="50"/>
      <c r="F108" s="58"/>
      <c r="G108" s="58"/>
    </row>
    <row r="109" spans="1:7" x14ac:dyDescent="0.2">
      <c r="A109" s="49"/>
      <c r="B109" s="52"/>
      <c r="C109" s="50"/>
      <c r="D109" s="56"/>
      <c r="E109" s="50"/>
      <c r="F109" s="58"/>
      <c r="G109" s="58"/>
    </row>
    <row r="110" spans="1:7" ht="16" x14ac:dyDescent="0.2">
      <c r="A110" s="50"/>
      <c r="B110" s="53" t="s">
        <v>97</v>
      </c>
      <c r="C110" s="50"/>
      <c r="D110" s="56"/>
      <c r="E110" s="50"/>
      <c r="F110" s="58"/>
      <c r="G110" s="58"/>
    </row>
    <row r="111" spans="1:7" x14ac:dyDescent="0.2">
      <c r="A111" s="50"/>
      <c r="B111" s="53"/>
      <c r="C111" s="50"/>
      <c r="D111" s="56"/>
      <c r="E111" s="50"/>
      <c r="F111" s="58"/>
      <c r="G111" s="58"/>
    </row>
    <row r="112" spans="1:7" ht="32" x14ac:dyDescent="0.2">
      <c r="A112" s="50"/>
      <c r="B112" s="53" t="s">
        <v>98</v>
      </c>
      <c r="C112" s="50"/>
      <c r="D112" s="56"/>
      <c r="E112" s="50"/>
      <c r="F112" s="58"/>
      <c r="G112" s="58"/>
    </row>
    <row r="113" spans="1:7" ht="32" x14ac:dyDescent="0.2">
      <c r="A113" s="50"/>
      <c r="B113" s="53" t="s">
        <v>99</v>
      </c>
      <c r="C113" s="50"/>
      <c r="D113" s="56"/>
      <c r="E113" s="50"/>
      <c r="F113" s="58"/>
      <c r="G113" s="58"/>
    </row>
    <row r="114" spans="1:7" x14ac:dyDescent="0.2">
      <c r="A114" s="50"/>
      <c r="B114" s="53"/>
      <c r="C114" s="50"/>
      <c r="D114" s="56"/>
      <c r="E114" s="50"/>
      <c r="F114" s="58"/>
      <c r="G114" s="58"/>
    </row>
    <row r="115" spans="1:7" ht="16" x14ac:dyDescent="0.2">
      <c r="A115" s="50"/>
      <c r="B115" s="53" t="s">
        <v>85</v>
      </c>
      <c r="C115" s="50"/>
      <c r="D115" s="56"/>
      <c r="E115" s="50"/>
      <c r="F115" s="58"/>
      <c r="G115" s="58"/>
    </row>
    <row r="116" spans="1:7" ht="16" x14ac:dyDescent="0.2">
      <c r="A116" s="50"/>
      <c r="B116" s="53" t="s">
        <v>86</v>
      </c>
      <c r="C116" s="50"/>
      <c r="D116" s="56"/>
      <c r="E116" s="50"/>
      <c r="F116" s="58"/>
      <c r="G116" s="58"/>
    </row>
    <row r="117" spans="1:7" ht="16" x14ac:dyDescent="0.2">
      <c r="A117" s="51"/>
      <c r="B117" s="54" t="s">
        <v>90</v>
      </c>
      <c r="C117" s="50"/>
      <c r="D117" s="56"/>
      <c r="E117" s="50"/>
      <c r="F117" s="58"/>
      <c r="G117" s="58"/>
    </row>
    <row r="118" spans="1:7" ht="70" customHeight="1" x14ac:dyDescent="0.2">
      <c r="A118" s="64" t="s">
        <v>0</v>
      </c>
      <c r="B118" s="65"/>
      <c r="C118" s="65"/>
      <c r="D118" s="65"/>
      <c r="E118" s="65"/>
      <c r="F118" s="66"/>
      <c r="G118" s="60"/>
    </row>
  </sheetData>
  <mergeCells count="10">
    <mergeCell ref="A8:G8"/>
    <mergeCell ref="A118:F118"/>
    <mergeCell ref="A4:G4"/>
    <mergeCell ref="A26:G26"/>
    <mergeCell ref="A1:G1"/>
    <mergeCell ref="A2:C2"/>
    <mergeCell ref="D2:G2"/>
    <mergeCell ref="A3:G3"/>
    <mergeCell ref="A5:G5"/>
    <mergeCell ref="A6:G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84FAFB0A4BF046B8578FC2DC62E937" ma:contentTypeVersion="16" ma:contentTypeDescription="Crée un document." ma:contentTypeScope="" ma:versionID="8f29e4f59a594d118cdf7b2ce3ed8324">
  <xsd:schema xmlns:xsd="http://www.w3.org/2001/XMLSchema" xmlns:xs="http://www.w3.org/2001/XMLSchema" xmlns:p="http://schemas.microsoft.com/office/2006/metadata/properties" xmlns:ns2="cad262d3-9935-4ef1-ac94-2c658945f82e" xmlns:ns3="e03d3f01-f0cc-4902-847a-88d79a14d7ad" targetNamespace="http://schemas.microsoft.com/office/2006/metadata/properties" ma:root="true" ma:fieldsID="ebe41cd2fe5b996ace34dcd3703c021f" ns2:_="" ns3:_="">
    <xsd:import namespace="cad262d3-9935-4ef1-ac94-2c658945f82e"/>
    <xsd:import namespace="e03d3f01-f0cc-4902-847a-88d79a14d7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262d3-9935-4ef1-ac94-2c658945f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d3f01-f0cc-4902-847a-88d79a14d7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8212f7-fa30-41bf-8fb8-10376e8a01c3}" ma:internalName="TaxCatchAll" ma:showField="CatchAllData" ma:web="e03d3f01-f0cc-4902-847a-88d79a14d7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d262d3-9935-4ef1-ac94-2c658945f82e">
      <Terms xmlns="http://schemas.microsoft.com/office/infopath/2007/PartnerControls"/>
    </lcf76f155ced4ddcb4097134ff3c332f>
    <TaxCatchAll xmlns="e03d3f01-f0cc-4902-847a-88d79a14d7ad" xsi:nil="true"/>
  </documentManagement>
</p:properties>
</file>

<file path=customXml/itemProps1.xml><?xml version="1.0" encoding="utf-8"?>
<ds:datastoreItem xmlns:ds="http://schemas.openxmlformats.org/officeDocument/2006/customXml" ds:itemID="{E9D8EBF6-CAB3-426F-90E9-D02E27906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59678C-8CE4-4189-932B-A81D3EB681BC}"/>
</file>

<file path=customXml/itemProps3.xml><?xml version="1.0" encoding="utf-8"?>
<ds:datastoreItem xmlns:ds="http://schemas.openxmlformats.org/officeDocument/2006/customXml" ds:itemID="{1AE8CD48-4252-4BC1-9413-301BCC8F69AA}">
  <ds:schemaRefs>
    <ds:schemaRef ds:uri="http://schemas.microsoft.com/office/2006/metadata/properties"/>
    <ds:schemaRef ds:uri="http://schemas.microsoft.com/office/infopath/2007/PartnerControls"/>
    <ds:schemaRef ds:uri="e03d3f01-f0cc-4902-847a-88d79a14d7ad"/>
    <ds:schemaRef ds:uri="http://purl.org/dc/elements/1.1/"/>
    <ds:schemaRef ds:uri="cad262d3-9935-4ef1-ac94-2c658945f82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CDPGF</vt:lpstr>
    </vt:vector>
  </TitlesOfParts>
  <Manager/>
  <Company>CHRU Nancy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CHARLIER Amandine</dc:creator>
  <cp:keywords/>
  <dc:description/>
  <cp:lastModifiedBy>jean-yves de mel binde</cp:lastModifiedBy>
  <cp:revision/>
  <cp:lastPrinted>2025-07-24T12:37:52Z</cp:lastPrinted>
  <dcterms:created xsi:type="dcterms:W3CDTF">2023-07-18T11:10:40Z</dcterms:created>
  <dcterms:modified xsi:type="dcterms:W3CDTF">2026-05-13T10:07:26Z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0x010100E784FAFB0A4BF046B8578FC2DC62E937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